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4" sheetId="1" r:id="rId1"/>
    <sheet name="код" sheetId="51" r:id="rId2"/>
    <sheet name="ВСЕ_" sheetId="2" r:id="rId3"/>
    <sheet name="16" sheetId="57" r:id="rId4"/>
    <sheet name="6" sheetId="56" r:id="rId5"/>
    <sheet name="4" sheetId="55" r:id="rId6"/>
    <sheet name="24" sheetId="54" r:id="rId7"/>
    <sheet name="71" sheetId="53" r:id="rId8"/>
    <sheet name="80" sheetId="52" r:id="rId9"/>
    <sheet name="реабилитация" sheetId="49" r:id="rId10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'300044'!$7:$11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F66"/>
  <c r="E66"/>
  <c r="C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P62"/>
  <c r="O62"/>
  <c r="N62" s="1"/>
  <c r="M62"/>
  <c r="K62"/>
  <c r="J62" s="1"/>
  <c r="F62"/>
  <c r="E62" s="1"/>
  <c r="Q61"/>
  <c r="M61" s="1"/>
  <c r="P61"/>
  <c r="O61"/>
  <c r="K61"/>
  <c r="J61" s="1"/>
  <c r="F61"/>
  <c r="E61" s="1"/>
  <c r="Q60"/>
  <c r="P60"/>
  <c r="O60"/>
  <c r="N60" s="1"/>
  <c r="M60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P56"/>
  <c r="O56"/>
  <c r="N56" s="1"/>
  <c r="M56"/>
  <c r="K56"/>
  <c r="J56" s="1"/>
  <c r="F56"/>
  <c r="E56" s="1"/>
  <c r="Q55"/>
  <c r="M55" s="1"/>
  <c r="P55"/>
  <c r="O55"/>
  <c r="K55"/>
  <c r="J55" s="1"/>
  <c r="F55"/>
  <c r="E55" s="1"/>
  <c r="Q54"/>
  <c r="P54"/>
  <c r="O54"/>
  <c r="N54" s="1"/>
  <c r="M54"/>
  <c r="K54"/>
  <c r="J54" s="1"/>
  <c r="F54"/>
  <c r="E54" s="1"/>
  <c r="Q53"/>
  <c r="P53"/>
  <c r="O53"/>
  <c r="N53" s="1"/>
  <c r="M53"/>
  <c r="K53"/>
  <c r="J53" s="1"/>
  <c r="F53"/>
  <c r="E53" s="1"/>
  <c r="Q52"/>
  <c r="M52" s="1"/>
  <c r="P52"/>
  <c r="O52"/>
  <c r="N52" s="1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M48" s="1"/>
  <c r="P48"/>
  <c r="O48"/>
  <c r="N48" s="1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 s="1"/>
  <c r="Q45"/>
  <c r="M45" s="1"/>
  <c r="P45"/>
  <c r="O45"/>
  <c r="N45" s="1"/>
  <c r="K45"/>
  <c r="J45" s="1"/>
  <c r="F45"/>
  <c r="E45" s="1"/>
  <c r="Q44"/>
  <c r="P44"/>
  <c r="O44"/>
  <c r="N44" s="1"/>
  <c r="M44"/>
  <c r="K44"/>
  <c r="J44" s="1"/>
  <c r="F44"/>
  <c r="E44" s="1"/>
  <c r="Q43"/>
  <c r="P43"/>
  <c r="O43"/>
  <c r="N43"/>
  <c r="M43"/>
  <c r="K43"/>
  <c r="J43" s="1"/>
  <c r="F43"/>
  <c r="E43" s="1"/>
  <c r="Q42"/>
  <c r="M42" s="1"/>
  <c r="P42"/>
  <c r="O42"/>
  <c r="N42" s="1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M37" s="1"/>
  <c r="P37"/>
  <c r="O37"/>
  <c r="N37" s="1"/>
  <c r="K37"/>
  <c r="J37" s="1"/>
  <c r="F37"/>
  <c r="E37" s="1"/>
  <c r="Q36"/>
  <c r="P36"/>
  <c r="O36"/>
  <c r="N36" s="1"/>
  <c r="M36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P32"/>
  <c r="O32"/>
  <c r="N32" s="1"/>
  <c r="M32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M26" s="1"/>
  <c r="P26"/>
  <c r="O26"/>
  <c r="N26" s="1"/>
  <c r="K26"/>
  <c r="J26" s="1"/>
  <c r="F26"/>
  <c r="E26" s="1"/>
  <c r="Q25"/>
  <c r="P25"/>
  <c r="O25"/>
  <c r="N25" s="1"/>
  <c r="M25"/>
  <c r="K25"/>
  <c r="J25" s="1"/>
  <c r="F25"/>
  <c r="E25" s="1"/>
  <c r="Q24"/>
  <c r="P24"/>
  <c r="O24"/>
  <c r="N24" s="1"/>
  <c r="M24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N22" s="1"/>
  <c r="K22"/>
  <c r="J22" s="1"/>
  <c r="F22"/>
  <c r="L21"/>
  <c r="G21"/>
  <c r="Q21" s="1"/>
  <c r="Q20"/>
  <c r="M20" s="1"/>
  <c r="P20"/>
  <c r="O20"/>
  <c r="N20" s="1"/>
  <c r="K20"/>
  <c r="J20" s="1"/>
  <c r="F20"/>
  <c r="E20" s="1"/>
  <c r="Q19"/>
  <c r="P19"/>
  <c r="O19"/>
  <c r="N19" s="1"/>
  <c r="M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R66" l="1"/>
  <c r="D66"/>
  <c r="S66" s="1"/>
  <c r="N61"/>
  <c r="N55"/>
  <c r="N23"/>
  <c r="F21"/>
  <c r="K21"/>
  <c r="J21" s="1"/>
  <c r="E22"/>
  <c r="E21" s="1"/>
  <c r="N17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<sst xmlns="http://schemas.openxmlformats.org/spreadsheetml/2006/main" count="6482" uniqueCount="1006">
  <si>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</si>
  <si>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</si>
  <si>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</si>
  <si>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</si>
  <si>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</si>
  <si>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</si>
  <si>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</si>
  <si>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</si>
  <si>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</si>
  <si>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</si>
  <si>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</si>
  <si>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</si>
  <si>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</si>
  <si>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</si>
  <si>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</si>
  <si>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</si>
  <si>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</si>
  <si>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</si>
  <si>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</si>
  <si>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</si>
  <si>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</si>
  <si>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</si>
  <si>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</si>
  <si>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</si>
  <si>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</si>
  <si>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</si>
  <si>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</si>
  <si>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</si>
  <si>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</si>
  <si>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</si>
  <si>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</si>
  <si>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</si>
  <si>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</si>
  <si>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</si>
  <si>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</si>
  <si>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</si>
  <si>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</si>
  <si>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</si>
  <si>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</si>
  <si>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</si>
  <si>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</si>
  <si>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</si>
  <si>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</si>
  <si>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</si>
  <si>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</si>
  <si>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</si>
  <si>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</si>
  <si>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</si>
  <si>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</si>
  <si>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</si>
  <si>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</si>
  <si>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</si>
  <si>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</si>
  <si>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</si>
  <si>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</si>
  <si>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</si>
  <si>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</si>
  <si>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</si>
  <si>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</si>
  <si>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</si>
  <si>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</si>
  <si>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</si>
  <si>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</si>
  <si>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</si>
  <si>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</si>
  <si>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</si>
  <si>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</si>
  <si>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</si>
  <si>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</si>
  <si>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</si>
  <si>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</si>
  <si>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</si>
  <si>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</si>
  <si>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</si>
  <si>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</si>
  <si>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</si>
  <si>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</si>
  <si>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</si>
  <si>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</si>
  <si>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</si>
  <si>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</si>
  <si>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</si>
  <si>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</si>
  <si>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</si>
  <si>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</si>
  <si>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</si>
  <si>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</si>
  <si>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</si>
  <si>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</si>
  <si>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</si>
  <si>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</si>
  <si>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</si>
  <si>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</si>
  <si>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</si>
  <si>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</si>
  <si>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</si>
  <si>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</si>
  <si>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</si>
  <si>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</si>
  <si>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</si>
  <si>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</si>
  <si>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</si>
  <si>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</si>
  <si>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</si>
  <si>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</si>
  <si>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</si>
  <si>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</si>
  <si>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</si>
  <si>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</si>
  <si>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</si>
  <si>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</si>
  <si>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</si>
  <si>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</si>
  <si>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</si>
  <si>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</si>
  <si>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</si>
  <si>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</si>
  <si>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</si>
  <si>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</si>
  <si>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</si>
  <si>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</si>
  <si>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</si>
  <si>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</si>
  <si>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</si>
  <si>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</si>
  <si>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</si>
  <si>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</si>
  <si>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</si>
  <si>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</si>
  <si>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</si>
  <si>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</si>
  <si>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</si>
  <si>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</si>
  <si>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</si>
  <si>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</si>
  <si>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</si>
  <si>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</si>
  <si>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</si>
  <si>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</si>
  <si>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</si>
  <si>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</si>
  <si>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</si>
  <si>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</si>
  <si>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</si>
  <si>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</si>
  <si>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</si>
  <si>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</si>
  <si>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</si>
  <si>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</si>
  <si>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</si>
  <si>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</si>
  <si>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</si>
  <si>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</si>
  <si>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</si>
  <si>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</si>
  <si>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</si>
  <si>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</si>
  <si>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</si>
  <si>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</si>
  <si>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</si>
  <si>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</si>
  <si>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</si>
  <si>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</si>
  <si>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</si>
  <si>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</si>
  <si>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</si>
  <si>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</si>
  <si>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</si>
  <si>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</si>
  <si>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</si>
  <si>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</si>
  <si>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</si>
  <si>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</si>
  <si>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</si>
  <si>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</si>
  <si>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</si>
  <si>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</si>
  <si>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</si>
  <si>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</si>
  <si>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</si>
  <si>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</si>
  <si>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</si>
  <si>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</si>
  <si>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</si>
  <si>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</si>
  <si>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</si>
  <si>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</si>
  <si>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</si>
  <si>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</si>
  <si>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</si>
  <si>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</si>
  <si>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</si>
  <si>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</si>
  <si>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</si>
  <si>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</si>
  <si>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</si>
  <si>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</si>
  <si>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</si>
  <si>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</si>
  <si>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</si>
  <si>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</si>
  <si>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</si>
  <si>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</si>
  <si>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</si>
  <si>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</si>
  <si>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</si>
  <si>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</si>
  <si>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</si>
  <si>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</si>
  <si>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</si>
  <si>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</si>
  <si>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</si>
  <si>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</si>
  <si>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</si>
  <si>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</si>
  <si>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</si>
  <si>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</si>
  <si>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</si>
  <si>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</si>
  <si>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</si>
  <si>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</si>
  <si>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</si>
  <si>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</si>
  <si>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</si>
  <si>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</si>
  <si>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</si>
  <si>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</si>
  <si>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</si>
  <si>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</si>
  <si>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</si>
  <si>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</si>
  <si>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</si>
  <si>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</si>
  <si>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</si>
  <si>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</si>
  <si>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</si>
  <si>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</si>
  <si>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</si>
  <si>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</si>
  <si>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</si>
  <si>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</si>
  <si>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</si>
  <si>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</si>
  <si>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</si>
  <si>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</si>
  <si>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</si>
  <si>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</si>
  <si>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</si>
  <si>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</si>
  <si>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</si>
  <si>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</si>
  <si>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</si>
  <si>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</si>
  <si>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</si>
  <si>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</si>
  <si>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</si>
  <si>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</si>
  <si>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</si>
  <si>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</si>
  <si>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</si>
  <si>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</si>
  <si>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</si>
  <si>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</si>
  <si>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</si>
  <si>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</si>
  <si>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</si>
  <si>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</si>
  <si>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</si>
  <si>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</si>
  <si>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</si>
  <si>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</si>
  <si>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</si>
  <si>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</si>
  <si>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</si>
  <si>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</si>
  <si>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</si>
  <si>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</si>
  <si>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</si>
  <si>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</si>
  <si>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</si>
  <si>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</si>
  <si>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</si>
  <si>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</si>
  <si>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</si>
  <si>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</si>
  <si>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</si>
  <si>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</si>
  <si>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</si>
  <si>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</si>
  <si>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</si>
  <si>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</si>
  <si>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</si>
  <si>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</si>
  <si>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</si>
  <si>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</si>
  <si>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</si>
  <si>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</si>
  <si>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</si>
  <si>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</si>
  <si>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</si>
  <si>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</si>
  <si>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</si>
  <si>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</si>
  <si>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</si>
  <si>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</si>
  <si>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</si>
  <si>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</si>
  <si>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</si>
  <si>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</si>
  <si>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</si>
  <si>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</si>
  <si>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</si>
  <si>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</si>
  <si>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</si>
  <si>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</si>
  <si>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</si>
  <si>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</si>
  <si>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</si>
  <si>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</si>
  <si>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</si>
  <si>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</si>
  <si>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</si>
  <si>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</si>
  <si>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</si>
  <si>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</si>
  <si>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</si>
  <si>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</si>
  <si>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</si>
  <si>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</si>
  <si>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</si>
  <si>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</si>
  <si>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</si>
  <si>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</si>
  <si>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</si>
  <si>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</si>
  <si>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</si>
  <si>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</si>
  <si>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</si>
  <si>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</si>
  <si>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</si>
  <si>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</si>
  <si>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</si>
  <si>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</si>
  <si>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</si>
  <si>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</si>
  <si>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</si>
  <si>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</si>
  <si>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</si>
  <si>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</si>
  <si>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</si>
  <si>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</si>
  <si>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</si>
  <si>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</si>
  <si>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</si>
  <si>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</si>
  <si>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</si>
  <si>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</si>
  <si>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</si>
  <si>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</si>
  <si>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</si>
  <si>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</si>
  <si>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</si>
  <si>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</si>
  <si>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</si>
  <si>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</si>
  <si>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</si>
  <si>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</si>
  <si>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</si>
  <si>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</si>
  <si>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</si>
  <si>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</si>
  <si>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</si>
  <si>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</si>
  <si>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</si>
  <si>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</si>
  <si>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</si>
  <si>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</si>
  <si>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</si>
  <si>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</si>
  <si>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</si>
  <si>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</si>
  <si>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</si>
  <si>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</si>
  <si>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</si>
  <si>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</si>
  <si>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</si>
  <si>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</si>
  <si>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</si>
  <si>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</si>
  <si>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</si>
  <si>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</si>
  <si>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</si>
  <si>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</si>
  <si>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</si>
  <si>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</si>
  <si>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</si>
  <si>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</si>
  <si>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</si>
  <si>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</si>
  <si>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</si>
  <si>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</si>
  <si>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</si>
  <si>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</si>
  <si>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</si>
  <si>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</si>
  <si>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</si>
  <si>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</si>
  <si>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</si>
  <si>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</si>
  <si>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</si>
  <si>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</si>
  <si>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</si>
  <si>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</si>
  <si>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</si>
  <si>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</si>
  <si>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</si>
  <si>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</si>
  <si>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</si>
  <si>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</si>
  <si>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</si>
  <si>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</si>
  <si>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</si>
  <si>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</si>
  <si>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</si>
  <si>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</si>
  <si>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</si>
  <si>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</si>
  <si>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</si>
  <si>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</si>
  <si>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</si>
  <si>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</si>
  <si>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</si>
  <si>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</si>
  <si>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</si>
  <si>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</si>
  <si>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</si>
  <si>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</si>
  <si>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</si>
  <si>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</si>
  <si>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</si>
  <si>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</si>
  <si>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</si>
  <si>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</si>
  <si>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</si>
  <si>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</si>
  <si>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</si>
  <si>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</si>
  <si>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</si>
  <si>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</si>
  <si>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</si>
  <si>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</si>
  <si>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</si>
  <si>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</si>
  <si>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</si>
  <si>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</si>
  <si>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</si>
  <si>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</si>
  <si>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</si>
  <si>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</si>
  <si>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</si>
  <si>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</si>
  <si>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</si>
  <si>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</si>
  <si>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</si>
  <si>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</si>
  <si>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</si>
  <si>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</si>
  <si>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</si>
  <si>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</si>
  <si>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</si>
  <si>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</si>
  <si>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</si>
  <si>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</si>
  <si>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</si>
  <si>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</si>
  <si>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</si>
  <si>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</si>
  <si>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</si>
  <si>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</si>
  <si>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</si>
  <si>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</si>
  <si>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</si>
  <si>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</si>
  <si>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</si>
  <si>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</si>
  <si>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</si>
  <si>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</si>
  <si>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</si>
  <si>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</si>
  <si>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</si>
  <si>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</si>
  <si>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</si>
  <si>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</si>
  <si>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</si>
  <si>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</si>
  <si>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</si>
  <si>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</si>
  <si>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</si>
  <si>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</si>
  <si>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</si>
  <si>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</si>
  <si>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</si>
  <si>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</si>
  <si>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</si>
  <si>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</si>
  <si>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</si>
  <si>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</si>
  <si>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</si>
  <si>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</si>
  <si>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</si>
  <si>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</si>
  <si>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</si>
  <si>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</si>
  <si>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</si>
  <si>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</si>
  <si>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</si>
  <si>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</si>
  <si>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</si>
  <si>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</si>
  <si>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</si>
  <si>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</si>
  <si>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</si>
  <si>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</si>
  <si>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</si>
  <si>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</si>
  <si>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</si>
  <si>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</si>
  <si>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</si>
  <si>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</si>
  <si>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</si>
  <si>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</si>
  <si>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</si>
  <si>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</si>
  <si>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</si>
  <si>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</si>
  <si>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</si>
  <si>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</si>
  <si>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</si>
  <si>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</si>
  <si>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</si>
  <si>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</si>
  <si>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</si>
  <si>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</si>
  <si>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</si>
  <si>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</si>
  <si>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</si>
  <si>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</si>
  <si>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</si>
  <si>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</si>
  <si>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</si>
  <si>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</si>
  <si>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</si>
  <si>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</si>
  <si>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</si>
  <si>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</si>
  <si>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</si>
  <si>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</si>
  <si>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</si>
  <si>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</si>
  <si>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</si>
  <si>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</si>
  <si>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</si>
  <si>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</si>
  <si>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</si>
  <si>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</si>
  <si>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</si>
  <si>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</si>
  <si>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</si>
  <si>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</si>
  <si>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</si>
  <si>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</si>
  <si>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</si>
  <si>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</si>
  <si>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</si>
  <si>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</si>
  <si>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</si>
  <si>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</si>
  <si>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</si>
  <si>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</si>
  <si>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</si>
  <si>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</si>
  <si>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</si>
  <si>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</si>
  <si>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</si>
  <si>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</si>
  <si>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</si>
  <si>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</si>
  <si>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</si>
  <si>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</si>
  <si>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</si>
  <si>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</si>
  <si>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</si>
  <si>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</si>
  <si>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</si>
  <si>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</si>
  <si>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</si>
  <si>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</si>
  <si>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</si>
  <si>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</si>
  <si>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</si>
  <si>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</si>
  <si>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</si>
  <si>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</si>
  <si>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</si>
  <si>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</si>
  <si>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</si>
  <si>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</si>
  <si>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</si>
  <si>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</si>
  <si>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</si>
  <si>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</si>
  <si>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</si>
  <si>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</si>
  <si>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</si>
  <si>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</si>
  <si>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</si>
  <si>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</si>
  <si>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</si>
  <si>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</si>
  <si>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</si>
  <si>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</si>
  <si>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</si>
  <si>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</si>
  <si>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</si>
  <si>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</si>
  <si>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</si>
  <si>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</si>
  <si>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</si>
  <si>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</si>
  <si>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</si>
  <si>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</si>
  <si>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</si>
  <si>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</si>
  <si>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</si>
  <si>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</si>
  <si>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</si>
  <si>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</si>
  <si>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</si>
  <si>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</si>
  <si>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</si>
  <si>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</si>
  <si>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</si>
  <si>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</si>
  <si>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</si>
  <si>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</si>
  <si>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</si>
  <si>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</si>
  <si>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</si>
  <si>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</si>
  <si>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</si>
  <si>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</si>
  <si>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</si>
  <si>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</si>
  <si>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</si>
  <si>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</si>
  <si>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</si>
  <si>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</si>
  <si>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</si>
  <si>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</si>
  <si>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</si>
  <si>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</si>
  <si>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</si>
  <si>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</si>
  <si>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</si>
  <si>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</si>
  <si>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</si>
  <si>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</si>
  <si>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</si>
  <si>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</si>
  <si>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</si>
  <si>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</si>
  <si>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</si>
  <si>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</si>
  <si>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</si>
  <si>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</si>
  <si>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</si>
  <si>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</si>
  <si>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</si>
  <si>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</si>
  <si>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</si>
  <si>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</si>
  <si>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</si>
  <si>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</si>
  <si>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</si>
  <si>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</si>
  <si>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</si>
  <si>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</si>
  <si>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</si>
  <si>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</si>
  <si>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</si>
  <si>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</si>
  <si>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</si>
  <si>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</si>
  <si>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</si>
  <si>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</si>
  <si>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</si>
  <si>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</si>
  <si>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</si>
  <si>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</si>
  <si>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</si>
  <si>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</si>
  <si>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</si>
  <si>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</si>
  <si>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</si>
  <si>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</si>
  <si>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</si>
  <si>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</si>
  <si>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</si>
  <si>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</si>
  <si>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</si>
  <si>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</si>
  <si>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</si>
  <si>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</si>
  <si>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</si>
  <si>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</si>
  <si>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</si>
  <si>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</si>
  <si>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</si>
  <si>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</si>
  <si>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</si>
  <si>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</si>
  <si>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</si>
  <si>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</si>
  <si>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</si>
  <si>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</si>
  <si>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</si>
  <si>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</si>
  <si>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</si>
  <si>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</si>
  <si>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</si>
  <si>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</si>
  <si>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</si>
  <si>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</si>
  <si>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</si>
  <si>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</si>
  <si>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</si>
  <si>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</si>
  <si>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</si>
  <si>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</si>
  <si>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</si>
  <si>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</si>
  <si>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</si>
  <si>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</si>
  <si>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</si>
  <si>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</si>
  <si>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</si>
  <si>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</si>
  <si>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</si>
  <si>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</si>
  <si>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</si>
  <si>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</si>
  <si>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</si>
  <si>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</si>
  <si>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</si>
  <si>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</si>
  <si>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</si>
  <si>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</si>
  <si>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</si>
  <si>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</si>
  <si>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</si>
  <si>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</si>
  <si>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</si>
  <si>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</si>
  <si>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</si>
  <si>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</si>
  <si>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</si>
  <si>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</si>
  <si>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</si>
  <si>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</si>
  <si>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</si>
  <si>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</si>
  <si>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</si>
  <si>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</si>
  <si>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</si>
  <si>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</si>
  <si>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</si>
  <si>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</si>
  <si>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</si>
  <si>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</si>
  <si>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</si>
  <si>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</si>
  <si>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</si>
  <si>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</si>
  <si>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</si>
  <si>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</si>
  <si>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</si>
  <si>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</si>
  <si>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</si>
  <si>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</si>
  <si>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</si>
  <si>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</si>
  <si>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</si>
  <si>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</si>
  <si>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</si>
  <si>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</si>
  <si>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</si>
  <si>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</si>
  <si>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</si>
  <si>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</si>
  <si>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</si>
  <si>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</si>
  <si>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</si>
  <si>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</si>
  <si>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</si>
  <si>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</si>
  <si>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</si>
  <si>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</si>
  <si>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</si>
  <si>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</si>
  <si>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</si>
  <si>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</si>
  <si>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</si>
  <si>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</si>
  <si>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</si>
  <si>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</si>
  <si>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</si>
  <si>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</si>
  <si>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</si>
  <si>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</si>
  <si>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</si>
  <si>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</si>
  <si>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</si>
  <si>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</si>
  <si>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</si>
  <si>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</si>
  <si>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</si>
  <si>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</si>
  <si>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</si>
  <si>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</si>
  <si>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</si>
  <si>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</si>
  <si>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</si>
  <si>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</si>
  <si>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</si>
  <si>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</si>
  <si>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</si>
  <si>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</si>
  <si>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</si>
  <si>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</si>
  <si>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</si>
  <si>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</si>
  <si>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</si>
  <si>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</si>
  <si>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</si>
  <si>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</si>
  <si>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</si>
  <si>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</si>
  <si>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</si>
  <si>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</si>
  <si>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</si>
  <si>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</si>
  <si>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</si>
  <si>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</si>
  <si>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</si>
  <si>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</si>
  <si>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</si>
  <si>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</si>
  <si>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</si>
  <si>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</si>
  <si>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</si>
  <si>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</si>
  <si>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</si>
  <si>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</si>
  <si>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</si>
  <si>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</si>
  <si>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</si>
  <si>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</si>
  <si>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</si>
  <si>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</si>
  <si>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</si>
  <si>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</si>
  <si>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</si>
  <si>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</si>
  <si>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</si>
  <si>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</si>
  <si>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</si>
  <si>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</si>
  <si>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</si>
  <si>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</si>
  <si>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</si>
  <si>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</si>
  <si>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</si>
  <si>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</si>
  <si>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</si>
  <si>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</si>
  <si>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</si>
  <si>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</si>
  <si>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</si>
  <si>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</si>
  <si>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</si>
  <si>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</si>
  <si>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</si>
  <si>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</si>
  <si>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</si>
  <si>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</si>
  <si>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</si>
  <si>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</si>
  <si>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</si>
  <si>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</si>
  <si>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</si>
  <si>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</si>
  <si>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</si>
  <si>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</si>
  <si>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</si>
  <si>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</si>
  <si>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</si>
  <si>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</si>
  <si>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</si>
  <si>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</si>
  <si>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</si>
  <si>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</si>
  <si>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</si>
  <si>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</si>
  <si>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</si>
  <si>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</si>
  <si>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</si>
  <si>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</si>
  <si>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</si>
  <si>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</si>
  <si>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</si>
  <si>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</si>
  <si>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</si>
  <si>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</si>
  <si>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</si>
  <si>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</si>
  <si>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</si>
  <si>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</si>
  <si>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</si>
  <si>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</si>
  <si>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</si>
  <si>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</si>
  <si>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</si>
  <si>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</si>
  <si>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</si>
  <si>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</si>
  <si>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</si>
  <si>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"НАРИМАНОВСКАЯ РБ"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</si>
  <si>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</si>
  <si>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</si>
  <si>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</si>
  <si>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</si>
  <si>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</si>
  <si>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</si>
  <si>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</si>
  <si>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</si>
  <si>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</si>
  <si>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</si>
  <si>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</si>
  <si>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</si>
  <si>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</si>
  <si>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</si>
  <si>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</si>
  <si>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</si>
  <si>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</si>
  <si>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</si>
  <si>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</si>
  <si>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</si>
  <si>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</si>
  <si>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</si>
  <si>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</si>
  <si>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</si>
  <si>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</si>
  <si>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</si>
  <si>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</si>
  <si>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</si>
  <si>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</si>
  <si>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</si>
  <si>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</si>
  <si>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</si>
  <si>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</si>
  <si>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</si>
  <si>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</si>
  <si>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</si>
  <si>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</si>
  <si>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</si>
  <si>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</si>
  <si>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</si>
  <si>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</si>
  <si>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</si>
  <si>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</si>
  <si>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</si>
  <si>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</si>
  <si>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</si>
  <si>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</si>
  <si>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</si>
  <si>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</si>
  <si>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</si>
  <si>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</si>
  <si>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</si>
  <si>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</si>
  <si>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</si>
  <si>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</si>
  <si>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</si>
  <si>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(16)геронтологические</t>
  </si>
  <si>
    <t>(14)гериатрии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</si>
  <si>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</si>
  <si>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</si>
  <si>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</si>
  <si>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</si>
  <si>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</si>
  <si>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(71)терапевтические</t>
  </si>
  <si>
    <t>(97)терапии</t>
  </si>
  <si>
    <t>(80)хирургические (хирургия)</t>
  </si>
  <si>
    <t>(112)хирургии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</si>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</sst>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300044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1</v>
      </c>
      <c r="F16" s="28">
        <f t="shared" si="1"/>
        <v>450</v>
      </c>
      <c r="G16" s="41">
        <v>25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18</v>
      </c>
      <c r="N16" s="28">
        <f t="shared" si="5"/>
        <v>450</v>
      </c>
      <c r="O16" s="45">
        <f t="shared" si="6"/>
        <v>1</v>
      </c>
      <c r="P16" s="28">
        <f t="shared" si="7"/>
        <v>450</v>
      </c>
      <c r="Q16" s="169">
        <f t="shared" si="8"/>
        <v>25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6</v>
      </c>
      <c r="F17" s="28">
        <f t="shared" si="1"/>
        <v>1751</v>
      </c>
      <c r="G17" s="41">
        <v>278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6</v>
      </c>
      <c r="N17" s="28">
        <f t="shared" si="5"/>
        <v>292</v>
      </c>
      <c r="O17" s="45">
        <f t="shared" si="6"/>
        <v>6</v>
      </c>
      <c r="P17" s="28">
        <f t="shared" si="7"/>
        <v>1751</v>
      </c>
      <c r="Q17" s="169">
        <f t="shared" si="8"/>
        <v>278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56</v>
      </c>
      <c r="G19" s="41">
        <v>10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56</v>
      </c>
      <c r="Q19" s="169">
        <f t="shared" si="8"/>
        <v>10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16</v>
      </c>
      <c r="F21" s="28">
        <f>F22+F23</f>
        <v>4480</v>
      </c>
      <c r="G21" s="41">
        <f>G22+G23</f>
        <v>320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14</v>
      </c>
      <c r="N21" s="28">
        <f t="shared" si="5"/>
        <v>280</v>
      </c>
      <c r="O21" s="45">
        <f t="shared" si="6"/>
        <v>16</v>
      </c>
      <c r="P21" s="28">
        <f t="shared" si="7"/>
        <v>4480</v>
      </c>
      <c r="Q21" s="169">
        <f t="shared" si="8"/>
        <v>320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16</v>
      </c>
      <c r="F23" s="28">
        <f t="shared" si="12"/>
        <v>4480</v>
      </c>
      <c r="G23" s="41">
        <v>320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280</v>
      </c>
      <c r="O23" s="45">
        <f t="shared" si="6"/>
        <v>16</v>
      </c>
      <c r="P23" s="28">
        <f t="shared" si="7"/>
        <v>4480</v>
      </c>
      <c r="Q23" s="169">
        <f t="shared" si="8"/>
        <v>320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49</v>
      </c>
      <c r="F55" s="28">
        <f t="shared" si="12"/>
        <v>16433</v>
      </c>
      <c r="G55" s="41">
        <v>1627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335</v>
      </c>
      <c r="O55" s="45">
        <f t="shared" si="17"/>
        <v>49</v>
      </c>
      <c r="P55" s="28">
        <f t="shared" si="18"/>
        <v>16433</v>
      </c>
      <c r="Q55" s="169">
        <f t="shared" si="19"/>
        <v>1627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4</v>
      </c>
      <c r="F61" s="28">
        <f t="shared" si="12"/>
        <v>1250</v>
      </c>
      <c r="G61" s="41">
        <v>142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313</v>
      </c>
      <c r="O61" s="45">
        <f t="shared" si="17"/>
        <v>4</v>
      </c>
      <c r="P61" s="28">
        <f t="shared" si="18"/>
        <v>1250</v>
      </c>
      <c r="Q61" s="169">
        <f t="shared" si="19"/>
        <v>142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321</v>
      </c>
      <c r="E66" s="27">
        <f>SUM(E12:E65)-E23-E22</f>
        <v>76</v>
      </c>
      <c r="F66" s="28">
        <f>SUM(F12:F65)-F23-F22</f>
        <v>24420</v>
      </c>
      <c r="G66" s="41">
        <f>SUM(G12:G65)-G23-G22</f>
        <v>2402</v>
      </c>
      <c r="H66" s="44">
        <f>ROUND(IF(L66=0,0,K66/L66),0)</f>
        <v>0</v>
      </c>
      <c r="I66" s="43">
        <f>ROUND(IF(J66=0,0,K66/J66),0)</f>
        <v>0</v>
      </c>
      <c r="J66" s="27">
        <f>SUM(J12:J65)-J23-J22</f>
        <v>0</v>
      </c>
      <c r="K66" s="28">
        <f>SUM(K12:K65)-K23-K22</f>
        <v>0</v>
      </c>
      <c r="L66" s="42">
        <f>SUM(L12:L65)-L23-L22</f>
        <v>0</v>
      </c>
      <c r="M66" s="45">
        <f t="shared" si="15"/>
        <v>10</v>
      </c>
      <c r="N66" s="28">
        <f>SUM(N12:N65)-N23-N22</f>
        <v>1670</v>
      </c>
      <c r="O66" s="45">
        <f>SUM(O12:O65)-O23-O22</f>
        <v>76</v>
      </c>
      <c r="P66" s="28">
        <f>SUM(P12:P65)-P23-P22</f>
        <v>24420</v>
      </c>
      <c r="Q66" s="169">
        <f>G66+L66</f>
        <v>2402</v>
      </c>
      <c r="R66" s="131">
        <f t="shared" ref="R66" si="24">C66-H66</f>
        <v>10</v>
      </c>
      <c r="S66" s="131">
        <f t="shared" ref="S66" si="25">D66-I66</f>
        <v>321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300044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25</v>
      </c>
      <c r="F10" s="52">
        <v>0</v>
      </c>
      <c r="G10" s="74">
        <f t="shared" si="0"/>
        <v>25</v>
      </c>
      <c r="H10" s="71">
        <v>0</v>
      </c>
      <c r="I10" s="36">
        <v>0</v>
      </c>
      <c r="J10" s="75">
        <f t="shared" si="1"/>
        <v>0</v>
      </c>
      <c r="K10" s="37">
        <f t="shared" si="2"/>
        <v>25</v>
      </c>
      <c r="L10" s="37">
        <f t="shared" si="3"/>
        <v>0</v>
      </c>
      <c r="M10" s="66">
        <f t="shared" si="4"/>
        <v>25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278</v>
      </c>
      <c r="F11" s="142">
        <v>0</v>
      </c>
      <c r="G11" s="74">
        <f t="shared" si="0"/>
        <v>278</v>
      </c>
      <c r="H11" s="71">
        <v>0</v>
      </c>
      <c r="I11" s="36">
        <v>0</v>
      </c>
      <c r="J11" s="75">
        <f t="shared" si="1"/>
        <v>0</v>
      </c>
      <c r="K11" s="37">
        <f t="shared" si="2"/>
        <v>278</v>
      </c>
      <c r="L11" s="37">
        <f t="shared" si="3"/>
        <v>0</v>
      </c>
      <c r="M11" s="66">
        <f t="shared" si="4"/>
        <v>278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10</v>
      </c>
      <c r="F13" s="142">
        <v>0</v>
      </c>
      <c r="G13" s="74">
        <f t="shared" si="0"/>
        <v>10</v>
      </c>
      <c r="H13" s="71">
        <v>0</v>
      </c>
      <c r="I13" s="36">
        <v>0</v>
      </c>
      <c r="J13" s="75">
        <f t="shared" si="1"/>
        <v>0</v>
      </c>
      <c r="K13" s="37">
        <f t="shared" si="2"/>
        <v>10</v>
      </c>
      <c r="L13" s="37">
        <f t="shared" si="3"/>
        <v>0</v>
      </c>
      <c r="M13" s="66">
        <f t="shared" si="4"/>
        <v>10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320</v>
      </c>
      <c r="F15" s="142">
        <v>0</v>
      </c>
      <c r="G15" s="74">
        <f t="shared" si="0"/>
        <v>320</v>
      </c>
      <c r="H15" s="71">
        <v>0</v>
      </c>
      <c r="I15" s="36">
        <v>0</v>
      </c>
      <c r="J15" s="75">
        <f t="shared" si="1"/>
        <v>0</v>
      </c>
      <c r="K15" s="37">
        <f t="shared" si="2"/>
        <v>320</v>
      </c>
      <c r="L15" s="37">
        <f t="shared" si="3"/>
        <v>0</v>
      </c>
      <c r="M15" s="66">
        <f t="shared" si="4"/>
        <v>320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0</v>
      </c>
      <c r="G21" s="74">
        <f t="shared" si="0"/>
        <v>0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0</v>
      </c>
      <c r="M21" s="66">
        <f t="shared" si="4"/>
        <v>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59" si="5">E38+F38</f>
        <v>0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5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1627</v>
      </c>
      <c r="F48" s="142">
        <v>0</v>
      </c>
      <c r="G48" s="74">
        <f t="shared" si="5"/>
        <v>1627</v>
      </c>
      <c r="H48" s="71">
        <v>0</v>
      </c>
      <c r="I48" s="36">
        <v>0</v>
      </c>
      <c r="J48" s="75">
        <f t="shared" si="6"/>
        <v>0</v>
      </c>
      <c r="K48" s="37">
        <f t="shared" si="7"/>
        <v>1627</v>
      </c>
      <c r="L48" s="37">
        <f t="shared" si="8"/>
        <v>0</v>
      </c>
      <c r="M48" s="66">
        <f t="shared" si="9"/>
        <v>1627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142</v>
      </c>
      <c r="F55" s="142">
        <v>0</v>
      </c>
      <c r="G55" s="74">
        <f t="shared" si="5"/>
        <v>142</v>
      </c>
      <c r="H55" s="71">
        <v>0</v>
      </c>
      <c r="I55" s="36">
        <v>0</v>
      </c>
      <c r="J55" s="75">
        <f t="shared" si="6"/>
        <v>0</v>
      </c>
      <c r="K55" s="37">
        <f t="shared" si="7"/>
        <v>142</v>
      </c>
      <c r="L55" s="37">
        <f t="shared" si="8"/>
        <v>0</v>
      </c>
      <c r="M55" s="66">
        <f t="shared" si="9"/>
        <v>142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2402</v>
      </c>
      <c r="F60" s="142">
        <f t="shared" si="10"/>
        <v>0</v>
      </c>
      <c r="G60" s="74">
        <f t="shared" si="10"/>
        <v>2402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2402</v>
      </c>
      <c r="L60" s="37">
        <f t="shared" si="10"/>
        <v>0</v>
      </c>
      <c r="M60" s="66">
        <f t="shared" si="10"/>
        <v>2402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7" customHeight="1">
      <c r="E1" s="203" t="s">
        <v>1005</v>
      </c>
      <c r="F1" s="203"/>
    </row>
    <row r="2" spans="1:6">
      <c r="C2" s="119" t="s">
        <v>936</v>
      </c>
      <c r="D2" s="108">
        <v>300044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1004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12</v>
      </c>
      <c r="E14" s="155">
        <v>0</v>
      </c>
      <c r="F14" s="117">
        <v>12</v>
      </c>
    </row>
    <row r="15" spans="1:6">
      <c r="A15" s="148">
        <v>5</v>
      </c>
      <c r="B15" s="113" t="s">
        <v>372</v>
      </c>
      <c r="C15" s="125" t="s">
        <v>64</v>
      </c>
      <c r="D15" s="154">
        <v>11</v>
      </c>
      <c r="E15" s="155">
        <v>0</v>
      </c>
      <c r="F15" s="117">
        <v>11</v>
      </c>
    </row>
    <row r="16" spans="1:6">
      <c r="A16" s="148">
        <v>6</v>
      </c>
      <c r="B16" s="113" t="s">
        <v>373</v>
      </c>
      <c r="C16" s="125" t="s">
        <v>65</v>
      </c>
      <c r="D16" s="154">
        <v>5</v>
      </c>
      <c r="E16" s="155">
        <v>0</v>
      </c>
      <c r="F16" s="117">
        <v>5</v>
      </c>
    </row>
    <row r="17" spans="1:6">
      <c r="A17" s="148">
        <v>7</v>
      </c>
      <c r="B17" s="113" t="s">
        <v>374</v>
      </c>
      <c r="C17" s="125" t="s">
        <v>66</v>
      </c>
      <c r="D17" s="154">
        <v>2</v>
      </c>
      <c r="E17" s="155">
        <v>0</v>
      </c>
      <c r="F17" s="117">
        <v>2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117</v>
      </c>
      <c r="E20" s="155">
        <v>0</v>
      </c>
      <c r="F20" s="117">
        <v>117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25</v>
      </c>
      <c r="E21" s="155">
        <v>0</v>
      </c>
      <c r="F21" s="117">
        <v>25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0</v>
      </c>
      <c r="F22" s="117">
        <v>10</v>
      </c>
    </row>
    <row r="23" spans="1:6">
      <c r="A23" s="148">
        <v>13</v>
      </c>
      <c r="B23" s="113" t="s">
        <v>380</v>
      </c>
      <c r="C23" s="125" t="s">
        <v>70</v>
      </c>
      <c r="D23" s="154">
        <v>38</v>
      </c>
      <c r="E23" s="155">
        <v>0</v>
      </c>
      <c r="F23" s="117">
        <v>38</v>
      </c>
    </row>
    <row r="24" spans="1:6">
      <c r="A24" s="148">
        <v>14</v>
      </c>
      <c r="B24" s="113" t="s">
        <v>381</v>
      </c>
      <c r="C24" s="125" t="s">
        <v>71</v>
      </c>
      <c r="D24" s="154">
        <v>5</v>
      </c>
      <c r="E24" s="155">
        <v>0</v>
      </c>
      <c r="F24" s="117">
        <v>5</v>
      </c>
    </row>
    <row r="25" spans="1:6">
      <c r="A25" s="148">
        <v>15</v>
      </c>
      <c r="B25" s="113" t="s">
        <v>382</v>
      </c>
      <c r="C25" s="125" t="s">
        <v>72</v>
      </c>
      <c r="D25" s="154">
        <v>58</v>
      </c>
      <c r="E25" s="155">
        <v>0</v>
      </c>
      <c r="F25" s="117">
        <v>58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5</v>
      </c>
      <c r="E26" s="156">
        <v>0</v>
      </c>
      <c r="F26" s="116">
        <v>5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5</v>
      </c>
      <c r="E31" s="155">
        <v>0</v>
      </c>
      <c r="F31" s="117">
        <v>5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>
      <c r="A33" s="148">
        <v>23</v>
      </c>
      <c r="B33" s="113" t="s">
        <v>390</v>
      </c>
      <c r="C33" s="125" t="s">
        <v>323</v>
      </c>
      <c r="D33" s="154">
        <v>1</v>
      </c>
      <c r="E33" s="155">
        <v>0</v>
      </c>
      <c r="F33" s="117">
        <v>1</v>
      </c>
    </row>
    <row r="34" spans="1:6">
      <c r="A34" s="148">
        <v>24</v>
      </c>
      <c r="B34" s="113" t="s">
        <v>391</v>
      </c>
      <c r="C34" s="125" t="s">
        <v>324</v>
      </c>
      <c r="D34" s="154">
        <v>1</v>
      </c>
      <c r="E34" s="155">
        <v>0</v>
      </c>
      <c r="F34" s="117">
        <v>1</v>
      </c>
    </row>
    <row r="35" spans="1:6">
      <c r="A35" s="148">
        <v>25</v>
      </c>
      <c r="B35" s="113" t="s">
        <v>392</v>
      </c>
      <c r="C35" s="125" t="s">
        <v>16</v>
      </c>
      <c r="D35" s="154">
        <v>20</v>
      </c>
      <c r="E35" s="155">
        <v>0</v>
      </c>
      <c r="F35" s="117">
        <v>20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 hidden="1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idden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319</v>
      </c>
      <c r="E94" s="155">
        <v>0</v>
      </c>
      <c r="F94" s="117">
        <v>319</v>
      </c>
    </row>
    <row r="95" spans="1:6">
      <c r="A95" s="163">
        <v>85</v>
      </c>
      <c r="B95" s="164" t="s">
        <v>757</v>
      </c>
      <c r="C95" s="165" t="s">
        <v>758</v>
      </c>
      <c r="D95" s="155">
        <v>1</v>
      </c>
      <c r="E95" s="155">
        <v>0</v>
      </c>
      <c r="F95" s="117">
        <v>1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idden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2</v>
      </c>
      <c r="E100" s="155">
        <v>0</v>
      </c>
      <c r="F100" s="117">
        <v>2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 hidden="1">
      <c r="A102" s="149">
        <v>92</v>
      </c>
      <c r="B102" s="113" t="s">
        <v>447</v>
      </c>
      <c r="C102" s="125" t="s">
        <v>842</v>
      </c>
      <c r="D102" s="155">
        <v>0</v>
      </c>
      <c r="E102" s="155">
        <v>0</v>
      </c>
      <c r="F102" s="117">
        <v>0</v>
      </c>
    </row>
    <row r="103" spans="1:6">
      <c r="A103" s="149">
        <v>93</v>
      </c>
      <c r="B103" s="113" t="s">
        <v>448</v>
      </c>
      <c r="C103" s="125" t="s">
        <v>843</v>
      </c>
      <c r="D103" s="155">
        <v>20</v>
      </c>
      <c r="E103" s="155">
        <v>0</v>
      </c>
      <c r="F103" s="117">
        <v>20</v>
      </c>
    </row>
    <row r="104" spans="1:6" hidden="1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>
      <c r="A105" s="149">
        <v>95</v>
      </c>
      <c r="B105" s="164" t="s">
        <v>450</v>
      </c>
      <c r="C105" s="165" t="s">
        <v>845</v>
      </c>
      <c r="D105" s="155">
        <v>3</v>
      </c>
      <c r="E105" s="166">
        <v>0</v>
      </c>
      <c r="F105" s="117">
        <v>3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 hidden="1">
      <c r="A110" s="149">
        <v>100</v>
      </c>
      <c r="B110" s="164" t="s">
        <v>452</v>
      </c>
      <c r="C110" s="165" t="s">
        <v>108</v>
      </c>
      <c r="D110" s="155">
        <v>0</v>
      </c>
      <c r="E110" s="166">
        <v>0</v>
      </c>
      <c r="F110" s="117">
        <v>0</v>
      </c>
    </row>
    <row r="111" spans="1:6" hidden="1">
      <c r="A111" s="149">
        <v>101</v>
      </c>
      <c r="B111" s="164" t="s">
        <v>453</v>
      </c>
      <c r="C111" s="165" t="s">
        <v>109</v>
      </c>
      <c r="D111" s="155">
        <v>0</v>
      </c>
      <c r="E111" s="166">
        <v>0</v>
      </c>
      <c r="F111" s="117">
        <v>0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 hidden="1">
      <c r="A116" s="149">
        <v>106</v>
      </c>
      <c r="B116" s="164" t="s">
        <v>458</v>
      </c>
      <c r="C116" s="165" t="s">
        <v>112</v>
      </c>
      <c r="D116" s="155">
        <v>0</v>
      </c>
      <c r="E116" s="166">
        <v>0</v>
      </c>
      <c r="F116" s="117">
        <v>0</v>
      </c>
    </row>
    <row r="117" spans="1:6" hidden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 hidden="1">
      <c r="A118" s="149">
        <v>108</v>
      </c>
      <c r="B118" s="164" t="s">
        <v>460</v>
      </c>
      <c r="C118" s="165" t="s">
        <v>849</v>
      </c>
      <c r="D118" s="155">
        <v>0</v>
      </c>
      <c r="E118" s="166">
        <v>0</v>
      </c>
      <c r="F118" s="117">
        <v>0</v>
      </c>
    </row>
    <row r="119" spans="1:6" hidden="1">
      <c r="A119" s="149">
        <v>109</v>
      </c>
      <c r="B119" s="164" t="s">
        <v>461</v>
      </c>
      <c r="C119" s="165" t="s">
        <v>29</v>
      </c>
      <c r="D119" s="155">
        <v>0</v>
      </c>
      <c r="E119" s="166">
        <v>0</v>
      </c>
      <c r="F119" s="117">
        <v>0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 hidden="1">
      <c r="A122" s="149">
        <v>112</v>
      </c>
      <c r="B122" s="164" t="s">
        <v>464</v>
      </c>
      <c r="C122" s="165" t="s">
        <v>114</v>
      </c>
      <c r="D122" s="155">
        <v>0</v>
      </c>
      <c r="E122" s="166">
        <v>0</v>
      </c>
      <c r="F122" s="117">
        <v>0</v>
      </c>
    </row>
    <row r="123" spans="1:6" hidden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 hidden="1">
      <c r="A126" s="149">
        <v>116</v>
      </c>
      <c r="B126" s="164" t="s">
        <v>468</v>
      </c>
      <c r="C126" s="165" t="s">
        <v>852</v>
      </c>
      <c r="D126" s="155">
        <v>0</v>
      </c>
      <c r="E126" s="166">
        <v>0</v>
      </c>
      <c r="F126" s="117">
        <v>0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idden="1">
      <c r="A129" s="149">
        <v>119</v>
      </c>
      <c r="B129" s="164" t="s">
        <v>471</v>
      </c>
      <c r="C129" s="165" t="s">
        <v>32</v>
      </c>
      <c r="D129" s="155">
        <v>0</v>
      </c>
      <c r="E129" s="166">
        <v>0</v>
      </c>
      <c r="F129" s="117">
        <v>0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idden="1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 hidden="1">
      <c r="A260" s="149">
        <v>250</v>
      </c>
      <c r="B260" s="164" t="s">
        <v>570</v>
      </c>
      <c r="C260" s="165" t="s">
        <v>176</v>
      </c>
      <c r="D260" s="155">
        <v>0</v>
      </c>
      <c r="E260" s="166">
        <v>0</v>
      </c>
      <c r="F260" s="117">
        <v>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10</v>
      </c>
      <c r="E263" s="166">
        <v>0</v>
      </c>
      <c r="F263" s="117">
        <v>10</v>
      </c>
    </row>
    <row r="264" spans="1:6">
      <c r="A264" s="149">
        <v>254</v>
      </c>
      <c r="B264" s="164" t="s">
        <v>573</v>
      </c>
      <c r="C264" s="165" t="s">
        <v>180</v>
      </c>
      <c r="D264" s="155">
        <v>10</v>
      </c>
      <c r="E264" s="166">
        <v>0</v>
      </c>
      <c r="F264" s="117">
        <v>10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>
      <c r="A268" s="149">
        <v>258</v>
      </c>
      <c r="B268" s="164" t="s">
        <v>576</v>
      </c>
      <c r="C268" s="165" t="s">
        <v>184</v>
      </c>
      <c r="D268" s="155">
        <v>3</v>
      </c>
      <c r="E268" s="166">
        <v>0</v>
      </c>
      <c r="F268" s="117">
        <v>3</v>
      </c>
    </row>
    <row r="269" spans="1:6">
      <c r="A269" s="149">
        <v>259</v>
      </c>
      <c r="B269" s="164" t="s">
        <v>577</v>
      </c>
      <c r="C269" s="165" t="s">
        <v>185</v>
      </c>
      <c r="D269" s="155">
        <v>3</v>
      </c>
      <c r="E269" s="166">
        <v>0</v>
      </c>
      <c r="F269" s="117">
        <v>3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20</v>
      </c>
      <c r="E272" s="166">
        <v>0</v>
      </c>
      <c r="F272" s="117">
        <v>20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 hidden="1">
      <c r="A288" s="149">
        <v>278</v>
      </c>
      <c r="B288" s="164" t="s">
        <v>591</v>
      </c>
      <c r="C288" s="165" t="s">
        <v>46</v>
      </c>
      <c r="D288" s="155">
        <v>0</v>
      </c>
      <c r="E288" s="166">
        <v>0</v>
      </c>
      <c r="F288" s="117">
        <v>0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>
      <c r="A290" s="149">
        <v>280</v>
      </c>
      <c r="B290" s="164" t="s">
        <v>593</v>
      </c>
      <c r="C290" s="165" t="s">
        <v>48</v>
      </c>
      <c r="D290" s="155">
        <v>302</v>
      </c>
      <c r="E290" s="166">
        <v>0</v>
      </c>
      <c r="F290" s="117">
        <v>302</v>
      </c>
    </row>
    <row r="291" spans="1:6" hidden="1">
      <c r="A291" s="149">
        <v>281</v>
      </c>
      <c r="B291" s="164" t="s">
        <v>594</v>
      </c>
      <c r="C291" s="165" t="s">
        <v>49</v>
      </c>
      <c r="D291" s="155">
        <v>0</v>
      </c>
      <c r="E291" s="166">
        <v>0</v>
      </c>
      <c r="F291" s="117">
        <v>0</v>
      </c>
    </row>
    <row r="292" spans="1:6">
      <c r="A292" s="149">
        <v>282</v>
      </c>
      <c r="B292" s="164" t="s">
        <v>595</v>
      </c>
      <c r="C292" s="165" t="s">
        <v>290</v>
      </c>
      <c r="D292" s="155">
        <v>689</v>
      </c>
      <c r="E292" s="166">
        <v>0</v>
      </c>
      <c r="F292" s="117">
        <v>689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568</v>
      </c>
      <c r="E293" s="166">
        <v>0</v>
      </c>
      <c r="F293" s="117">
        <v>568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 hidden="1">
      <c r="A298" s="149">
        <v>288</v>
      </c>
      <c r="B298" s="164" t="s">
        <v>601</v>
      </c>
      <c r="C298" s="165" t="s">
        <v>200</v>
      </c>
      <c r="D298" s="155">
        <v>0</v>
      </c>
      <c r="E298" s="166">
        <v>0</v>
      </c>
      <c r="F298" s="117">
        <v>0</v>
      </c>
    </row>
    <row r="299" spans="1:6" hidden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 hidden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 hidden="1">
      <c r="A317" s="149">
        <v>307</v>
      </c>
      <c r="B317" s="164" t="s">
        <v>618</v>
      </c>
      <c r="C317" s="165" t="s">
        <v>215</v>
      </c>
      <c r="D317" s="155">
        <v>0</v>
      </c>
      <c r="E317" s="166">
        <v>0</v>
      </c>
      <c r="F317" s="117">
        <v>0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idden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 hidden="1">
      <c r="A323" s="149">
        <v>313</v>
      </c>
      <c r="B323" s="164" t="s">
        <v>623</v>
      </c>
      <c r="C323" s="165" t="s">
        <v>50</v>
      </c>
      <c r="D323" s="155">
        <v>0</v>
      </c>
      <c r="E323" s="166">
        <v>0</v>
      </c>
      <c r="F323" s="117">
        <v>0</v>
      </c>
    </row>
    <row r="324" spans="1:6">
      <c r="A324" s="149">
        <v>314</v>
      </c>
      <c r="B324" s="164" t="s">
        <v>624</v>
      </c>
      <c r="C324" s="165" t="s">
        <v>291</v>
      </c>
      <c r="D324" s="155">
        <v>20</v>
      </c>
      <c r="E324" s="166">
        <v>0</v>
      </c>
      <c r="F324" s="117">
        <v>20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 hidden="1">
      <c r="A326" s="149">
        <v>316</v>
      </c>
      <c r="B326" s="164" t="s">
        <v>626</v>
      </c>
      <c r="C326" s="165" t="s">
        <v>52</v>
      </c>
      <c r="D326" s="155">
        <v>0</v>
      </c>
      <c r="E326" s="166">
        <v>0</v>
      </c>
      <c r="F326" s="117">
        <v>0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 hidden="1">
      <c r="A328" s="149">
        <v>318</v>
      </c>
      <c r="B328" s="164" t="s">
        <v>628</v>
      </c>
      <c r="C328" s="165" t="s">
        <v>222</v>
      </c>
      <c r="D328" s="155">
        <v>0</v>
      </c>
      <c r="E328" s="166">
        <v>0</v>
      </c>
      <c r="F328" s="117">
        <v>0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idden="1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>
      <c r="A340" s="149">
        <v>330</v>
      </c>
      <c r="B340" s="164" t="s">
        <v>640</v>
      </c>
      <c r="C340" s="165" t="s">
        <v>233</v>
      </c>
      <c r="D340" s="155">
        <v>30</v>
      </c>
      <c r="E340" s="166">
        <v>0</v>
      </c>
      <c r="F340" s="117">
        <v>30</v>
      </c>
    </row>
    <row r="341" spans="1:6" hidden="1">
      <c r="A341" s="149">
        <v>331</v>
      </c>
      <c r="B341" s="164" t="s">
        <v>641</v>
      </c>
      <c r="C341" s="165" t="s">
        <v>234</v>
      </c>
      <c r="D341" s="155">
        <v>0</v>
      </c>
      <c r="E341" s="166">
        <v>0</v>
      </c>
      <c r="F341" s="117">
        <v>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 hidden="1">
      <c r="A350" s="149">
        <v>340</v>
      </c>
      <c r="B350" s="164" t="s">
        <v>650</v>
      </c>
      <c r="C350" s="165" t="s">
        <v>243</v>
      </c>
      <c r="D350" s="155">
        <v>0</v>
      </c>
      <c r="E350" s="166">
        <v>0</v>
      </c>
      <c r="F350" s="117">
        <v>0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 hidden="1">
      <c r="A355" s="149">
        <v>345</v>
      </c>
      <c r="B355" s="164" t="s">
        <v>655</v>
      </c>
      <c r="C355" s="165" t="s">
        <v>813</v>
      </c>
      <c r="D355" s="155">
        <v>0</v>
      </c>
      <c r="E355" s="166">
        <v>0</v>
      </c>
      <c r="F355" s="117">
        <v>0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 hidden="1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 hidden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 hidden="1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 hidden="1">
      <c r="A369" s="149">
        <v>359</v>
      </c>
      <c r="B369" s="164" t="s">
        <v>669</v>
      </c>
      <c r="C369" s="165" t="s">
        <v>256</v>
      </c>
      <c r="D369" s="155">
        <v>0</v>
      </c>
      <c r="E369" s="166">
        <v>0</v>
      </c>
      <c r="F369" s="117">
        <v>0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>
      <c r="A371" s="149">
        <v>361</v>
      </c>
      <c r="B371" s="164" t="s">
        <v>671</v>
      </c>
      <c r="C371" s="165" t="s">
        <v>258</v>
      </c>
      <c r="D371" s="155">
        <v>40</v>
      </c>
      <c r="E371" s="166">
        <v>0</v>
      </c>
      <c r="F371" s="117">
        <v>40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22</v>
      </c>
      <c r="E374" s="166">
        <v>0</v>
      </c>
      <c r="F374" s="117">
        <v>22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idden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idden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idden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 hidden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1.5" hidden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 hidden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 hidden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1.5" hidden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1.5" hidden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1.5" hidden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 hidden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1.5" hidden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idden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idden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 hidden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1.5" hidden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 hidden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1.5" hidden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idden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thickBot="1">
      <c r="A451" s="149">
        <v>441</v>
      </c>
      <c r="B451" s="164" t="s">
        <v>732</v>
      </c>
      <c r="C451" s="165" t="s">
        <v>748</v>
      </c>
      <c r="D451" s="155">
        <v>25</v>
      </c>
      <c r="E451" s="166">
        <v>0</v>
      </c>
      <c r="F451" s="117">
        <v>25</v>
      </c>
    </row>
    <row r="452" spans="1:6">
      <c r="A452" s="204"/>
      <c r="B452" s="205"/>
      <c r="C452" s="206"/>
      <c r="D452" s="114">
        <v>2402</v>
      </c>
      <c r="E452" s="114">
        <v>0</v>
      </c>
      <c r="F452" s="115">
        <v>2402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1"/>
        <filter val="117"/>
        <filter val="12"/>
        <filter val="2"/>
        <filter val="2 402"/>
        <filter val="20"/>
        <filter val="22"/>
        <filter val="25"/>
        <filter val="3"/>
        <filter val="30"/>
        <filter val="302"/>
        <filter val="319"/>
        <filter val="38"/>
        <filter val="40"/>
        <filter val="5"/>
        <filter val="568"/>
        <filter val="58"/>
        <filter val="68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25</v>
      </c>
      <c r="E450" s="166">
        <v>0</v>
      </c>
      <c r="F450" s="117">
        <v>25</v>
      </c>
    </row>
    <row r="451" spans="1:6" ht="15.75">
      <c r="A451" s="204"/>
      <c r="B451" s="205"/>
      <c r="C451" s="206"/>
      <c r="D451" s="114">
        <v>25</v>
      </c>
      <c r="E451" s="114">
        <v>0</v>
      </c>
      <c r="F451" s="115">
        <v>25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10</v>
      </c>
      <c r="E13" s="155">
        <v>0</v>
      </c>
      <c r="F13" s="117">
        <v>10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10</v>
      </c>
      <c r="E14" s="155">
        <v>0</v>
      </c>
      <c r="F14" s="117">
        <v>10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117</v>
      </c>
      <c r="E19" s="155">
        <v>0</v>
      </c>
      <c r="F19" s="117">
        <v>117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25</v>
      </c>
      <c r="E20" s="155">
        <v>0</v>
      </c>
      <c r="F20" s="117">
        <v>25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38</v>
      </c>
      <c r="E22" s="155">
        <v>0</v>
      </c>
      <c r="F22" s="117">
        <v>38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5</v>
      </c>
      <c r="E23" s="155">
        <v>0</v>
      </c>
      <c r="F23" s="117">
        <v>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58</v>
      </c>
      <c r="E24" s="155">
        <v>0</v>
      </c>
      <c r="F24" s="117">
        <v>58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5</v>
      </c>
      <c r="E25" s="156">
        <v>0</v>
      </c>
      <c r="F25" s="116">
        <v>5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278</v>
      </c>
      <c r="E451" s="114">
        <v>0</v>
      </c>
      <c r="F451" s="115">
        <v>278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</v>
      </c>
      <c r="E13" s="155">
        <v>0</v>
      </c>
      <c r="F13" s="117">
        <v>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1</v>
      </c>
      <c r="E14" s="155">
        <v>0</v>
      </c>
      <c r="F14" s="117">
        <v>1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5</v>
      </c>
      <c r="E15" s="155">
        <v>0</v>
      </c>
      <c r="F15" s="117">
        <v>5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2</v>
      </c>
      <c r="E16" s="155">
        <v>0</v>
      </c>
      <c r="F16" s="117">
        <v>2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10</v>
      </c>
      <c r="E451" s="114">
        <v>0</v>
      </c>
      <c r="F451" s="115">
        <v>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319</v>
      </c>
      <c r="E93" s="155">
        <v>0</v>
      </c>
      <c r="F93" s="117">
        <v>319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1</v>
      </c>
      <c r="E94" s="155">
        <v>0</v>
      </c>
      <c r="F94" s="117">
        <v>1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320</v>
      </c>
      <c r="E451" s="114">
        <v>0</v>
      </c>
      <c r="F451" s="115">
        <v>320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5</v>
      </c>
      <c r="E30" s="155">
        <v>0</v>
      </c>
      <c r="F30" s="117">
        <v>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1</v>
      </c>
      <c r="E32" s="155">
        <v>0</v>
      </c>
      <c r="F32" s="117">
        <v>1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</v>
      </c>
      <c r="E33" s="155">
        <v>0</v>
      </c>
      <c r="F33" s="117">
        <v>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10</v>
      </c>
      <c r="E34" s="155">
        <v>0</v>
      </c>
      <c r="F34" s="117">
        <v>10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20</v>
      </c>
      <c r="E102" s="155">
        <v>0</v>
      </c>
      <c r="F102" s="117">
        <v>20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3</v>
      </c>
      <c r="E104" s="166">
        <v>0</v>
      </c>
      <c r="F104" s="117">
        <v>3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10</v>
      </c>
      <c r="E262" s="166">
        <v>0</v>
      </c>
      <c r="F262" s="117">
        <v>10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10</v>
      </c>
      <c r="E263" s="166">
        <v>0</v>
      </c>
      <c r="F263" s="117">
        <v>10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3</v>
      </c>
      <c r="E267" s="166">
        <v>0</v>
      </c>
      <c r="F267" s="117">
        <v>3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3</v>
      </c>
      <c r="E268" s="166">
        <v>0</v>
      </c>
      <c r="F268" s="117">
        <v>3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302</v>
      </c>
      <c r="E289" s="166">
        <v>0</v>
      </c>
      <c r="F289" s="117">
        <v>302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689</v>
      </c>
      <c r="E291" s="166">
        <v>0</v>
      </c>
      <c r="F291" s="117">
        <v>689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568</v>
      </c>
      <c r="E292" s="166">
        <v>0</v>
      </c>
      <c r="F292" s="117">
        <v>568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1627</v>
      </c>
      <c r="E451" s="114">
        <v>0</v>
      </c>
      <c r="F451" s="115">
        <v>1627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1002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1003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10</v>
      </c>
      <c r="E34" s="155">
        <v>0</v>
      </c>
      <c r="F34" s="117">
        <v>10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20</v>
      </c>
      <c r="E271" s="166">
        <v>0</v>
      </c>
      <c r="F271" s="117">
        <v>20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20</v>
      </c>
      <c r="E323" s="166">
        <v>0</v>
      </c>
      <c r="F323" s="117">
        <v>20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30</v>
      </c>
      <c r="E339" s="166">
        <v>0</v>
      </c>
      <c r="F339" s="117">
        <v>30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40</v>
      </c>
      <c r="E370" s="166">
        <v>0</v>
      </c>
      <c r="F370" s="117">
        <v>40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22</v>
      </c>
      <c r="E373" s="166">
        <v>0</v>
      </c>
      <c r="F373" s="117">
        <v>22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142</v>
      </c>
      <c r="E451" s="114">
        <v>0</v>
      </c>
      <c r="F451" s="115">
        <v>142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'300044'!P51</f>
        <v>0</v>
      </c>
      <c r="C8" s="51"/>
    </row>
    <row r="9" spans="1:5" ht="60.75">
      <c r="A9" s="21" t="s">
        <v>1</v>
      </c>
      <c r="B9" s="6">
        <f>'300044'!P52</f>
        <v>0</v>
      </c>
      <c r="C9" s="51"/>
    </row>
    <row r="10" spans="1:5">
      <c r="A10" s="1" t="s">
        <v>2</v>
      </c>
      <c r="B10" s="6">
        <f>'300044'!P53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300044</vt:lpstr>
      <vt:lpstr>код</vt:lpstr>
      <vt:lpstr>ВСЕ_</vt:lpstr>
      <vt:lpstr>16</vt:lpstr>
      <vt:lpstr>6</vt:lpstr>
      <vt:lpstr>4</vt:lpstr>
      <vt:lpstr>24</vt:lpstr>
      <vt:lpstr>71</vt:lpstr>
      <vt:lpstr>80</vt:lpstr>
      <vt:lpstr>реабилитация</vt:lpstr>
      <vt:lpstr>'300044'!Заголовки_для_печати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2022-05-11T06:23:02Z</cp:lastPrinted>
  <dcterms:created xsi:type="dcterms:W3CDTF">2015-10-21T05:48:39Z</dcterms:created>
  <dcterms:modified xsi:type="dcterms:W3CDTF">2022-05-11T06:23:06Z</dcterms:modified>
</cp:coreProperties>
</file>